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F12" i="1"/>
  <c r="G12" i="1" s="1"/>
  <c r="B12" i="1"/>
  <c r="D11" i="1"/>
  <c r="E11" i="1" s="1"/>
  <c r="F10" i="1"/>
  <c r="D10" i="1"/>
  <c r="B10" i="1"/>
  <c r="F9" i="1"/>
  <c r="D9" i="1"/>
  <c r="B9" i="1"/>
  <c r="B15" i="1" s="1"/>
  <c r="F8" i="1"/>
  <c r="F14" i="1" s="1"/>
  <c r="G14" i="1" s="1"/>
  <c r="D8" i="1"/>
  <c r="B8" i="1"/>
  <c r="B14" i="1" s="1"/>
  <c r="F7" i="1"/>
  <c r="D7" i="1"/>
  <c r="H7" i="1" s="1"/>
  <c r="G7" i="1" s="1"/>
  <c r="B7" i="1"/>
  <c r="F6" i="1"/>
  <c r="D6" i="1"/>
  <c r="D12" i="1" s="1"/>
  <c r="E12" i="1" s="1"/>
  <c r="B6" i="1"/>
  <c r="F5" i="1"/>
  <c r="F11" i="1" s="1"/>
  <c r="G11" i="1" s="1"/>
  <c r="D5" i="1"/>
  <c r="B5" i="1"/>
  <c r="B11" i="1" s="1"/>
  <c r="H14" i="1" l="1"/>
  <c r="C14" i="1"/>
  <c r="H13" i="1"/>
  <c r="C11" i="1"/>
  <c r="H11" i="1"/>
  <c r="C15" i="1"/>
  <c r="H15" i="1"/>
  <c r="C7" i="1"/>
  <c r="H12" i="1"/>
  <c r="C13" i="1"/>
  <c r="H6" i="1"/>
  <c r="E7" i="1"/>
  <c r="H10" i="1"/>
  <c r="H5" i="1"/>
  <c r="E5" i="1" s="1"/>
  <c r="H9" i="1"/>
  <c r="E9" i="1" s="1"/>
  <c r="C12" i="1"/>
  <c r="D13" i="1"/>
  <c r="E13" i="1" s="1"/>
  <c r="F15" i="1"/>
  <c r="G15" i="1" s="1"/>
  <c r="H8" i="1"/>
  <c r="E8" i="1" s="1"/>
  <c r="G8" i="1" l="1"/>
  <c r="C10" i="1"/>
  <c r="G10" i="1"/>
  <c r="C5" i="1"/>
  <c r="E10" i="1"/>
  <c r="G6" i="1"/>
  <c r="C6" i="1"/>
  <c r="C8" i="1"/>
  <c r="C9" i="1"/>
  <c r="G9" i="1"/>
  <c r="E6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<sst xmlns="http://schemas.openxmlformats.org/spreadsheetml/2006/main" count="33" uniqueCount="25">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</sst>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8089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48063</v>
          </cell>
        </row>
        <row r="13">
          <cell r="O13">
            <v>50261</v>
          </cell>
        </row>
        <row r="14">
          <cell r="O14">
            <v>50532</v>
          </cell>
        </row>
        <row r="15">
          <cell r="O15">
            <v>50298</v>
          </cell>
        </row>
        <row r="16">
          <cell r="O16">
            <v>48847</v>
          </cell>
        </row>
        <row r="17">
          <cell r="O17">
            <v>13753</v>
          </cell>
        </row>
        <row r="21">
          <cell r="O21">
            <v>9953</v>
          </cell>
        </row>
        <row r="22">
          <cell r="O22">
            <v>10218</v>
          </cell>
        </row>
        <row r="23">
          <cell r="O23">
            <v>9727</v>
          </cell>
        </row>
        <row r="24">
          <cell r="O24">
            <v>9707</v>
          </cell>
        </row>
        <row r="25">
          <cell r="O25">
            <v>8677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4615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56754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37201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12479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144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2277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850</v>
          </cell>
          <cell r="R55">
            <v>294</v>
          </cell>
          <cell r="S55">
            <v>1144</v>
          </cell>
          <cell r="T55">
            <v>42248</v>
          </cell>
          <cell r="U55">
            <v>0</v>
          </cell>
          <cell r="V55">
            <v>1144</v>
          </cell>
          <cell r="W55">
            <v>1144</v>
          </cell>
        </row>
        <row r="56">
          <cell r="P56">
            <v>42278</v>
          </cell>
          <cell r="Q56">
            <v>49</v>
          </cell>
          <cell r="R56">
            <v>12</v>
          </cell>
          <cell r="S56">
            <v>61</v>
          </cell>
          <cell r="T56">
            <v>42278</v>
          </cell>
          <cell r="U56">
            <v>0</v>
          </cell>
          <cell r="V56">
            <v>61</v>
          </cell>
          <cell r="W56">
            <v>61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6375</v>
          </cell>
          <cell r="S8">
            <v>33</v>
          </cell>
          <cell r="T8">
            <v>24499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5" workbookViewId="0">
      <selection activeCell="A92" sqref="A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48063</v>
      </c>
      <c r="C5" s="16">
        <f>B5/H5</f>
        <v>0.72707056954844562</v>
      </c>
      <c r="D5" s="15">
        <f>[1]FilingSeason!O21</f>
        <v>9953</v>
      </c>
      <c r="E5" s="16">
        <f>D5/H5</f>
        <v>0.15056349746615233</v>
      </c>
      <c r="F5" s="15">
        <f>[1]FilingSeason!O3</f>
        <v>8089</v>
      </c>
      <c r="G5" s="16">
        <f>F5/H5</f>
        <v>0.12236593298540201</v>
      </c>
      <c r="H5" s="17">
        <f>B5+D5+F5</f>
        <v>66105</v>
      </c>
    </row>
    <row r="6" spans="1:8" x14ac:dyDescent="0.25">
      <c r="A6" s="18">
        <v>2013</v>
      </c>
      <c r="B6" s="15">
        <f>[1]FilingSeason!O13</f>
        <v>50261</v>
      </c>
      <c r="C6" s="16">
        <f t="shared" ref="C6:C10" si="0">B6/H6</f>
        <v>0.75325590108654927</v>
      </c>
      <c r="D6" s="15">
        <f>[1]FilingSeason!O22</f>
        <v>10218</v>
      </c>
      <c r="E6" s="16">
        <f t="shared" ref="E6:E10" si="1">D6/H6</f>
        <v>0.15313600599475458</v>
      </c>
      <c r="F6" s="15">
        <f>[1]FilingSeason!O4</f>
        <v>6246</v>
      </c>
      <c r="G6" s="16">
        <f t="shared" ref="G6:G10" si="2">F6/H6</f>
        <v>9.3608092918696137E-2</v>
      </c>
      <c r="H6" s="17">
        <f t="shared" ref="H6:H15" si="3">B6+D6+F6</f>
        <v>66725</v>
      </c>
    </row>
    <row r="7" spans="1:8" x14ac:dyDescent="0.25">
      <c r="A7" s="18">
        <v>2012</v>
      </c>
      <c r="B7" s="15">
        <f>[1]FilingSeason!O14</f>
        <v>50532</v>
      </c>
      <c r="C7" s="16">
        <f t="shared" si="0"/>
        <v>0.7753398594531562</v>
      </c>
      <c r="D7" s="15">
        <f>[1]FilingSeason!O23</f>
        <v>9727</v>
      </c>
      <c r="E7" s="16">
        <f t="shared" si="1"/>
        <v>0.14924663209255223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50298</v>
      </c>
      <c r="C8" s="16">
        <f t="shared" si="0"/>
        <v>0.79256878131795405</v>
      </c>
      <c r="D8" s="15">
        <f>[1]FilingSeason!O24</f>
        <v>9707</v>
      </c>
      <c r="E8" s="16">
        <f t="shared" si="1"/>
        <v>0.15295767545933001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48847</v>
      </c>
      <c r="C9" s="16">
        <f t="shared" si="0"/>
        <v>0.82711617589786135</v>
      </c>
      <c r="D9" s="15">
        <f>[1]FilingSeason!O25</f>
        <v>8677</v>
      </c>
      <c r="E9" s="16">
        <f t="shared" si="1"/>
        <v>0.14692585129620536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13753</v>
      </c>
      <c r="C10" s="16">
        <f t="shared" si="0"/>
        <v>0.81047793034356763</v>
      </c>
      <c r="D10" s="15">
        <f>[1]FilingSeason!O26</f>
        <v>2445</v>
      </c>
      <c r="E10" s="16">
        <f t="shared" si="1"/>
        <v>0.14408627497200777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-2198</v>
      </c>
      <c r="C11" s="21">
        <f>B11/B5</f>
        <v>-4.5731643884068827E-2</v>
      </c>
      <c r="D11" s="20">
        <f>D5-D6</f>
        <v>-265</v>
      </c>
      <c r="E11" s="21">
        <f>D11/D5</f>
        <v>-2.6625138149301716E-2</v>
      </c>
      <c r="F11" s="20">
        <f>F5-F6</f>
        <v>1843</v>
      </c>
      <c r="G11" s="21">
        <f>F11/F5</f>
        <v>0.22784027691927308</v>
      </c>
      <c r="H11" s="22">
        <f t="shared" si="3"/>
        <v>-620</v>
      </c>
    </row>
    <row r="12" spans="1:8" x14ac:dyDescent="0.25">
      <c r="A12" s="23" t="s">
        <v>9</v>
      </c>
      <c r="B12" s="24">
        <f>B6-B7</f>
        <v>-271</v>
      </c>
      <c r="C12" s="25">
        <f>B12/B6</f>
        <v>-5.3918545194086868E-3</v>
      </c>
      <c r="D12" s="24">
        <f>D6-D7</f>
        <v>491</v>
      </c>
      <c r="E12" s="25">
        <f>D12/D6</f>
        <v>4.8052456449403015E-2</v>
      </c>
      <c r="F12" s="24">
        <f>F6-F7</f>
        <v>1331</v>
      </c>
      <c r="G12" s="25">
        <f>F12/F6</f>
        <v>0.21309638168427794</v>
      </c>
      <c r="H12" s="26">
        <f t="shared" si="3"/>
        <v>1551</v>
      </c>
    </row>
    <row r="13" spans="1:8" x14ac:dyDescent="0.25">
      <c r="A13" s="27" t="s">
        <v>10</v>
      </c>
      <c r="B13" s="28">
        <f>B7-B8</f>
        <v>234</v>
      </c>
      <c r="C13" s="29">
        <f>B13/B7</f>
        <v>4.6307290429826644E-3</v>
      </c>
      <c r="D13" s="28">
        <f>D7-D8</f>
        <v>20</v>
      </c>
      <c r="E13" s="29">
        <f>D13/D7</f>
        <v>2.0561324149275212E-3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2.8848065529444512E-2</v>
      </c>
      <c r="D14" s="32">
        <f>D8-D9</f>
        <v>1030</v>
      </c>
      <c r="E14" s="33">
        <f>D14/D8</f>
        <v>0.10610899350983827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35094</v>
      </c>
      <c r="C15" s="37">
        <f>B15/B9</f>
        <v>0.71844739697422566</v>
      </c>
      <c r="D15" s="36">
        <f>D9-D10</f>
        <v>6232</v>
      </c>
      <c r="E15" s="37">
        <f>D15/D9</f>
        <v>0.71822058315085857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24499</v>
      </c>
      <c r="C24" s="54">
        <f>[1]Certificates!U8</f>
        <v>363</v>
      </c>
      <c r="D24" s="55">
        <f t="shared" si="5"/>
        <v>24862</v>
      </c>
      <c r="E24" s="56">
        <f>[1]Certificates!Q8</f>
        <v>2015</v>
      </c>
      <c r="F24" s="57">
        <f>[1]Certificates!R8</f>
        <v>6375</v>
      </c>
      <c r="G24" s="57">
        <f>[1]Certificates!S8</f>
        <v>33</v>
      </c>
      <c r="H24" s="58">
        <f t="shared" si="4"/>
        <v>6408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4615</v>
      </c>
      <c r="F28" s="70">
        <f>[1]Creations!B3/[1]Creations!$D4</f>
        <v>8.1315854389117953E-2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1.7619903442929133E-5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37201</v>
      </c>
      <c r="F30" s="70">
        <f>[1]Creations!B5/[1]Creations!$D4</f>
        <v>0.65547802798040666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12479</v>
      </c>
      <c r="F31" s="70">
        <f>[1]Creations!B6/[1]Creations!$D4</f>
        <v>0.21987877506431264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144</v>
      </c>
      <c r="F32" s="70">
        <f>[1]Creations!B7/[1]Creations!$D4</f>
        <v>2.5372660957817951E-3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1.5857913098636219E-4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2277</v>
      </c>
      <c r="F34" s="70">
        <f>[1]Creations!B9/[1]Creations!$D4</f>
        <v>4.0120520139549636E-2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1.2333932410050393E-4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3.7001797230151181E-4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850</v>
      </c>
      <c r="C91" s="75">
        <f>[1]Creations!R55</f>
        <v>294</v>
      </c>
      <c r="D91" s="75">
        <f>[1]Creations!S55</f>
        <v>1144</v>
      </c>
      <c r="E91" s="74">
        <f>[1]Creations!T55</f>
        <v>42248</v>
      </c>
      <c r="F91" s="75">
        <f>[1]Creations!U55</f>
        <v>0</v>
      </c>
      <c r="G91" s="75">
        <f>[1]Creations!V55</f>
        <v>1144</v>
      </c>
      <c r="H91" s="75">
        <f>[1]Creations!W55</f>
        <v>1144</v>
      </c>
    </row>
    <row r="92" spans="1:8" x14ac:dyDescent="0.25">
      <c r="A92" s="74">
        <f>[1]Creations!P56</f>
        <v>42278</v>
      </c>
      <c r="B92" s="75">
        <f>[1]Creations!Q56</f>
        <v>49</v>
      </c>
      <c r="C92" s="75">
        <f>[1]Creations!R56</f>
        <v>12</v>
      </c>
      <c r="D92" s="75">
        <f>[1]Creations!S56</f>
        <v>61</v>
      </c>
      <c r="E92" s="74">
        <f>[1]Creations!T56</f>
        <v>42278</v>
      </c>
      <c r="F92" s="75">
        <f>[1]Creations!U56</f>
        <v>0</v>
      </c>
      <c r="G92" s="75">
        <f>[1]Creations!V56</f>
        <v>61</v>
      </c>
      <c r="H92" s="75">
        <f>[1]Creations!W56</f>
        <v>61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2015-10-02T12:16:23Z</dcterms:created>
  <dcterms:modified xsi:type="dcterms:W3CDTF">2015-10-02T12:16:39Z</dcterms:modified>
</cp:coreProperties>
</file>